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/>
  <bookViews>
    <workbookView xWindow="0" yWindow="0" windowWidth="24000" windowHeight="9735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STRUJA'!$A$1:$H$185</definedName>
    <definedName name="_xlnm.Print_Area" localSheetId="1">'SLABA STRUJA'!$A$1:$H$108</definedName>
  </definedNames>
  <calcPr calcId="152511"/>
</workbook>
</file>

<file path=xl/calcChain.xml><?xml version="1.0" encoding="utf-8"?>
<calcChain xmlns="http://schemas.openxmlformats.org/spreadsheetml/2006/main">
  <c r="G53" i="1" l="1"/>
  <c r="G137" i="1" l="1"/>
  <c r="G136" i="1"/>
  <c r="G135" i="1"/>
  <c r="A134" i="1"/>
  <c r="G132" i="1"/>
  <c r="G131" i="1"/>
  <c r="G130" i="1"/>
  <c r="A129" i="1"/>
  <c r="G62" i="4" l="1"/>
  <c r="G61" i="4"/>
  <c r="G60" i="4"/>
  <c r="G57" i="4"/>
  <c r="G55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65" i="4"/>
  <c r="G67" i="4" s="1"/>
  <c r="G8" i="5" s="1"/>
  <c r="G178" i="1"/>
  <c r="G176" i="1"/>
  <c r="G174" i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44" i="1"/>
  <c r="G143" i="1"/>
  <c r="G141" i="1"/>
  <c r="G140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4" i="1"/>
  <c r="G103" i="1"/>
  <c r="G106" i="3" l="1"/>
  <c r="G108" i="3" s="1"/>
  <c r="G7" i="5" s="1"/>
  <c r="G180" i="1"/>
  <c r="G118" i="1"/>
  <c r="G66" i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60" i="1" l="1"/>
  <c r="G67" i="1"/>
  <c r="G27" i="1"/>
  <c r="G69" i="1" l="1"/>
  <c r="G92" i="1"/>
  <c r="G89" i="1"/>
  <c r="G86" i="1"/>
  <c r="G83" i="1"/>
  <c r="G80" i="1"/>
  <c r="B80" i="1"/>
  <c r="G77" i="1"/>
  <c r="B92" i="1"/>
  <c r="G74" i="1"/>
  <c r="B89" i="1"/>
  <c r="G97" i="1" l="1"/>
  <c r="G183" i="1" s="1"/>
  <c r="B77" i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<sst xmlns="http://schemas.openxmlformats.org/spreadsheetml/2006/main" count="448" uniqueCount="225">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</sst>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165" fontId="1" fillId="0" borderId="0" xfId="0" applyNumberFormat="1" applyFont="1" applyAlignment="1" applyProtection="1">
      <alignment wrapText="1"/>
      <protection locked="0"/>
    </xf>
    <xf numFmtId="0" fontId="12" fillId="0" borderId="0" xfId="0" applyFont="1" applyProtection="1"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142" zoomScale="90" zoomScaleNormal="120" zoomScaleSheetLayoutView="90" workbookViewId="0">
      <selection activeCell="F175" sqref="F17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9" t="s">
        <v>14</v>
      </c>
      <c r="B1" s="169"/>
      <c r="C1" s="169"/>
      <c r="D1" s="169"/>
      <c r="E1" s="169"/>
      <c r="F1" s="169"/>
      <c r="G1" s="169"/>
    </row>
    <row r="2" spans="1:8" ht="17.25" customHeight="1" x14ac:dyDescent="0.2">
      <c r="A2" s="169"/>
      <c r="B2" s="169"/>
      <c r="C2" s="169"/>
      <c r="D2" s="169"/>
      <c r="E2" s="169"/>
      <c r="F2" s="169"/>
      <c r="G2" s="169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1" customFormat="1" ht="22.5" customHeight="1" x14ac:dyDescent="0.2">
      <c r="A6" s="170" t="s">
        <v>0</v>
      </c>
      <c r="B6" s="170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8" t="s">
        <v>6</v>
      </c>
      <c r="B8" s="168"/>
      <c r="C8" s="13" t="s">
        <v>74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8" t="s">
        <v>76</v>
      </c>
      <c r="B10" s="168"/>
      <c r="C10" s="13" t="s">
        <v>99</v>
      </c>
      <c r="D10" s="18"/>
      <c r="E10" s="19"/>
      <c r="F10" s="107"/>
      <c r="G10" s="107"/>
      <c r="H10" s="151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  <c r="H11" s="151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  <c r="H12" s="151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  <c r="H13" s="151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>
        <v>8.18</v>
      </c>
      <c r="G14" s="110">
        <f t="shared" ref="G14:G26" si="0">E14*F14</f>
        <v>4908</v>
      </c>
      <c r="H14" s="151"/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>
        <v>10.91</v>
      </c>
      <c r="G15" s="110">
        <f t="shared" si="0"/>
        <v>4364</v>
      </c>
      <c r="H15" s="151"/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>
        <v>8.64</v>
      </c>
      <c r="G16" s="110">
        <f t="shared" si="0"/>
        <v>5184</v>
      </c>
      <c r="H16" s="151"/>
    </row>
    <row r="17" spans="1:8" x14ac:dyDescent="0.2">
      <c r="A17" s="66"/>
      <c r="B17" s="21"/>
      <c r="C17" s="22" t="s">
        <v>105</v>
      </c>
      <c r="D17" s="23" t="s">
        <v>9</v>
      </c>
      <c r="E17" s="54">
        <v>600</v>
      </c>
      <c r="F17" s="109">
        <v>11.36</v>
      </c>
      <c r="G17" s="110">
        <f t="shared" si="0"/>
        <v>6816</v>
      </c>
      <c r="H17" s="151"/>
    </row>
    <row r="18" spans="1:8" x14ac:dyDescent="0.2">
      <c r="A18" s="66"/>
      <c r="B18" s="21"/>
      <c r="C18" s="22" t="s">
        <v>106</v>
      </c>
      <c r="D18" s="23" t="s">
        <v>9</v>
      </c>
      <c r="E18" s="54">
        <v>65</v>
      </c>
      <c r="F18" s="109">
        <v>15.91</v>
      </c>
      <c r="G18" s="110">
        <f t="shared" si="0"/>
        <v>1034.1500000000001</v>
      </c>
      <c r="H18" s="151"/>
    </row>
    <row r="19" spans="1:8" x14ac:dyDescent="0.2">
      <c r="A19" s="66"/>
      <c r="B19" s="21"/>
      <c r="C19" s="22" t="s">
        <v>107</v>
      </c>
      <c r="D19" s="23" t="s">
        <v>9</v>
      </c>
      <c r="E19" s="54">
        <v>250</v>
      </c>
      <c r="F19" s="109">
        <v>40.909999999999997</v>
      </c>
      <c r="G19" s="110">
        <f t="shared" si="0"/>
        <v>10227.5</v>
      </c>
      <c r="H19" s="151"/>
    </row>
    <row r="20" spans="1:8" x14ac:dyDescent="0.2">
      <c r="A20" s="66"/>
      <c r="B20" s="21"/>
      <c r="C20" s="22" t="s">
        <v>116</v>
      </c>
      <c r="D20" s="23" t="s">
        <v>9</v>
      </c>
      <c r="E20" s="54">
        <v>100</v>
      </c>
      <c r="F20" s="109">
        <v>177</v>
      </c>
      <c r="G20" s="110">
        <f t="shared" si="0"/>
        <v>17700</v>
      </c>
      <c r="H20" s="151"/>
    </row>
    <row r="21" spans="1:8" x14ac:dyDescent="0.2">
      <c r="A21" s="66"/>
      <c r="B21" s="21"/>
      <c r="C21" s="22" t="s">
        <v>108</v>
      </c>
      <c r="D21" s="23" t="s">
        <v>9</v>
      </c>
      <c r="E21" s="54">
        <v>70</v>
      </c>
      <c r="F21" s="109">
        <v>15.9</v>
      </c>
      <c r="G21" s="110">
        <f t="shared" si="0"/>
        <v>1113</v>
      </c>
      <c r="H21" s="151"/>
    </row>
    <row r="22" spans="1:8" x14ac:dyDescent="0.2">
      <c r="A22" s="66"/>
      <c r="B22" s="21"/>
      <c r="C22" s="22" t="s">
        <v>109</v>
      </c>
      <c r="D22" s="23" t="s">
        <v>9</v>
      </c>
      <c r="E22" s="54">
        <v>300</v>
      </c>
      <c r="F22" s="109">
        <v>7.55</v>
      </c>
      <c r="G22" s="110">
        <f t="shared" si="0"/>
        <v>2265</v>
      </c>
      <c r="H22" s="151"/>
    </row>
    <row r="23" spans="1:8" x14ac:dyDescent="0.2">
      <c r="A23" s="66"/>
      <c r="B23" s="21"/>
      <c r="C23" s="22" t="s">
        <v>110</v>
      </c>
      <c r="D23" s="23" t="s">
        <v>9</v>
      </c>
      <c r="E23" s="54">
        <v>100</v>
      </c>
      <c r="F23" s="109">
        <v>5.18</v>
      </c>
      <c r="G23" s="110">
        <f t="shared" si="0"/>
        <v>518</v>
      </c>
      <c r="H23" s="151"/>
    </row>
    <row r="24" spans="1:8" x14ac:dyDescent="0.2">
      <c r="A24" s="66"/>
      <c r="B24" s="21"/>
      <c r="C24" s="22" t="s">
        <v>111</v>
      </c>
      <c r="D24" s="23" t="s">
        <v>9</v>
      </c>
      <c r="E24" s="54">
        <v>100</v>
      </c>
      <c r="F24" s="109">
        <v>7.09</v>
      </c>
      <c r="G24" s="110">
        <f t="shared" si="0"/>
        <v>709</v>
      </c>
      <c r="H24" s="151"/>
    </row>
    <row r="25" spans="1:8" x14ac:dyDescent="0.2">
      <c r="A25" s="66"/>
      <c r="B25" s="21"/>
      <c r="C25" s="22" t="s">
        <v>112</v>
      </c>
      <c r="D25" s="23" t="s">
        <v>9</v>
      </c>
      <c r="E25" s="54">
        <v>150</v>
      </c>
      <c r="F25" s="109">
        <v>10.9</v>
      </c>
      <c r="G25" s="110">
        <f t="shared" si="0"/>
        <v>1635</v>
      </c>
      <c r="H25" s="151"/>
    </row>
    <row r="26" spans="1:8" x14ac:dyDescent="0.2">
      <c r="A26" s="66"/>
      <c r="B26" s="21"/>
      <c r="C26" s="22" t="s">
        <v>113</v>
      </c>
      <c r="D26" s="23" t="s">
        <v>9</v>
      </c>
      <c r="E26" s="54">
        <v>100</v>
      </c>
      <c r="F26" s="109">
        <v>15</v>
      </c>
      <c r="G26" s="110">
        <f t="shared" si="0"/>
        <v>1500</v>
      </c>
      <c r="H26" s="151"/>
    </row>
    <row r="27" spans="1:8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57973.65</v>
      </c>
      <c r="H27" s="162"/>
    </row>
    <row r="28" spans="1:8" x14ac:dyDescent="0.2">
      <c r="A28" s="20"/>
      <c r="B28" s="24"/>
      <c r="C28" s="22"/>
      <c r="D28" s="71"/>
      <c r="E28" s="72"/>
      <c r="F28" s="113"/>
      <c r="G28" s="114"/>
      <c r="H28" s="151"/>
    </row>
    <row r="29" spans="1:8" x14ac:dyDescent="0.2">
      <c r="A29" s="20"/>
      <c r="B29" s="24"/>
      <c r="C29" s="22"/>
      <c r="D29" s="71"/>
      <c r="E29" s="72"/>
      <c r="F29" s="113"/>
      <c r="G29" s="114"/>
      <c r="H29" s="151"/>
    </row>
    <row r="30" spans="1:8" ht="13.5" thickBot="1" x14ac:dyDescent="0.25">
      <c r="A30" s="168" t="s">
        <v>78</v>
      </c>
      <c r="B30" s="168"/>
      <c r="C30" s="73" t="s">
        <v>75</v>
      </c>
      <c r="D30" s="71"/>
      <c r="E30" s="72"/>
      <c r="F30" s="115"/>
      <c r="G30" s="115"/>
      <c r="H30" s="151"/>
    </row>
    <row r="31" spans="1:8" ht="26.25" thickBot="1" x14ac:dyDescent="0.25">
      <c r="A31" s="67"/>
      <c r="B31" s="68"/>
      <c r="C31" s="100" t="s">
        <v>204</v>
      </c>
      <c r="D31" s="71"/>
      <c r="E31" s="72"/>
      <c r="F31" s="115"/>
      <c r="G31" s="115"/>
      <c r="H31" s="151"/>
    </row>
    <row r="32" spans="1:8" x14ac:dyDescent="0.2">
      <c r="A32" s="67"/>
      <c r="B32" s="68"/>
      <c r="C32" s="73"/>
      <c r="D32" s="71"/>
      <c r="E32" s="72"/>
      <c r="F32" s="115"/>
      <c r="G32" s="115"/>
      <c r="H32" s="151"/>
    </row>
    <row r="33" spans="1:8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51"/>
    </row>
    <row r="34" spans="1:8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  <c r="H34" s="151"/>
    </row>
    <row r="35" spans="1:8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  <c r="H35" s="151"/>
    </row>
    <row r="36" spans="1:8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  <c r="H36" s="151"/>
    </row>
    <row r="37" spans="1:8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  <c r="H37" s="151"/>
    </row>
    <row r="38" spans="1:8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  <c r="H38" s="151"/>
    </row>
    <row r="39" spans="1:8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  <c r="H39" s="151"/>
    </row>
    <row r="40" spans="1:8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  <c r="H40" s="151"/>
    </row>
    <row r="41" spans="1:8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  <c r="H41" s="151"/>
    </row>
    <row r="42" spans="1:8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  <c r="H42" s="151"/>
    </row>
    <row r="43" spans="1:8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  <c r="H43" s="151"/>
    </row>
    <row r="44" spans="1:8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  <c r="H44" s="151"/>
    </row>
    <row r="45" spans="1:8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  <c r="H45" s="151"/>
    </row>
    <row r="46" spans="1:8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  <c r="H46" s="151"/>
    </row>
    <row r="47" spans="1:8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  <c r="H47" s="151"/>
    </row>
    <row r="48" spans="1:8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  <c r="H48" s="151"/>
    </row>
    <row r="49" spans="1:8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  <c r="H49" s="151"/>
    </row>
    <row r="50" spans="1:8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  <c r="H50" s="151"/>
    </row>
    <row r="51" spans="1:8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  <c r="H51" s="151"/>
    </row>
    <row r="52" spans="1:8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  <c r="H52" s="151"/>
    </row>
    <row r="53" spans="1:8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>
        <v>9135</v>
      </c>
      <c r="G53" s="119">
        <f>E53*F53</f>
        <v>9135</v>
      </c>
      <c r="H53" s="162"/>
    </row>
    <row r="54" spans="1:8" x14ac:dyDescent="0.2">
      <c r="A54" s="20"/>
      <c r="B54" s="24"/>
      <c r="C54" s="22"/>
      <c r="D54" s="23"/>
      <c r="E54" s="54"/>
      <c r="F54" s="120"/>
      <c r="G54" s="121"/>
      <c r="H54" s="151"/>
    </row>
    <row r="55" spans="1:8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  <c r="H55" s="151"/>
    </row>
    <row r="56" spans="1:8" x14ac:dyDescent="0.2">
      <c r="A56" s="66"/>
      <c r="B56" s="21"/>
      <c r="C56" s="46" t="s">
        <v>134</v>
      </c>
      <c r="D56" s="23" t="s">
        <v>8</v>
      </c>
      <c r="E56" s="54">
        <v>1</v>
      </c>
      <c r="F56" s="122"/>
      <c r="G56" s="117">
        <f t="shared" ref="G56:G59" si="2">E56*F56</f>
        <v>0</v>
      </c>
      <c r="H56" s="151"/>
    </row>
    <row r="57" spans="1:8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  <c r="H57" s="151"/>
    </row>
    <row r="58" spans="1:8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  <c r="H58" s="151"/>
    </row>
    <row r="59" spans="1:8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  <c r="H59" s="151"/>
    </row>
    <row r="60" spans="1:8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3">
        <v>1375</v>
      </c>
      <c r="G60" s="119">
        <f>E60*F60</f>
        <v>6875</v>
      </c>
      <c r="H60" s="162"/>
    </row>
    <row r="61" spans="1:8" x14ac:dyDescent="0.2">
      <c r="A61" s="20"/>
      <c r="B61" s="24"/>
      <c r="C61" s="22"/>
      <c r="D61" s="23"/>
      <c r="E61" s="54"/>
      <c r="F61" s="120"/>
      <c r="G61" s="121"/>
      <c r="H61" s="151"/>
    </row>
    <row r="62" spans="1:8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  <c r="H62" s="151"/>
    </row>
    <row r="63" spans="1:8" x14ac:dyDescent="0.2">
      <c r="A63" s="66"/>
      <c r="B63" s="21"/>
      <c r="C63" s="46" t="s">
        <v>134</v>
      </c>
      <c r="D63" s="23" t="s">
        <v>8</v>
      </c>
      <c r="E63" s="54">
        <v>2</v>
      </c>
      <c r="F63" s="122"/>
      <c r="G63" s="117">
        <f t="shared" ref="G63:G66" si="3">E63*F63</f>
        <v>0</v>
      </c>
      <c r="H63" s="151"/>
    </row>
    <row r="64" spans="1:8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  <c r="H64" s="151"/>
    </row>
    <row r="65" spans="1:8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  <c r="H65" s="151"/>
    </row>
    <row r="66" spans="1:8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  <c r="H66" s="151"/>
    </row>
    <row r="67" spans="1:8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4">
        <v>1935</v>
      </c>
      <c r="G67" s="118">
        <f>E67*F67</f>
        <v>1935</v>
      </c>
      <c r="H67" s="162"/>
    </row>
    <row r="68" spans="1:8" x14ac:dyDescent="0.2">
      <c r="A68" s="20"/>
      <c r="B68" s="24"/>
      <c r="C68" s="22"/>
      <c r="D68" s="23"/>
      <c r="E68" s="54"/>
      <c r="F68" s="125"/>
      <c r="G68" s="121"/>
      <c r="H68" s="151"/>
    </row>
    <row r="69" spans="1:8" x14ac:dyDescent="0.2">
      <c r="A69" s="20"/>
      <c r="B69" s="24"/>
      <c r="C69" s="70" t="s">
        <v>136</v>
      </c>
      <c r="D69" s="23"/>
      <c r="E69" s="54"/>
      <c r="F69" s="125"/>
      <c r="G69" s="121">
        <f>G67+G60+G53</f>
        <v>17945</v>
      </c>
      <c r="H69" s="151"/>
    </row>
    <row r="70" spans="1:8" x14ac:dyDescent="0.2">
      <c r="A70" s="20"/>
      <c r="B70" s="21"/>
      <c r="C70" s="22"/>
      <c r="D70" s="23"/>
      <c r="E70" s="54"/>
      <c r="F70" s="125"/>
      <c r="G70" s="125"/>
      <c r="H70" s="151"/>
    </row>
    <row r="71" spans="1:8" x14ac:dyDescent="0.2">
      <c r="A71" s="168" t="s">
        <v>138</v>
      </c>
      <c r="B71" s="168"/>
      <c r="C71" s="73" t="s">
        <v>137</v>
      </c>
      <c r="D71" s="23"/>
      <c r="E71" s="54"/>
      <c r="F71" s="125"/>
      <c r="G71" s="121"/>
      <c r="H71" s="151"/>
    </row>
    <row r="72" spans="1:8" ht="115.5" customHeight="1" x14ac:dyDescent="0.2">
      <c r="A72" s="67"/>
      <c r="B72" s="68"/>
      <c r="C72" s="69" t="s">
        <v>139</v>
      </c>
      <c r="D72" s="23"/>
      <c r="E72" s="54"/>
      <c r="F72" s="125"/>
      <c r="G72" s="121"/>
      <c r="H72" s="151"/>
    </row>
    <row r="73" spans="1:8" s="85" customFormat="1" x14ac:dyDescent="0.2">
      <c r="A73" s="82"/>
      <c r="B73" s="82"/>
      <c r="C73" s="105"/>
      <c r="D73" s="83"/>
      <c r="E73" s="84"/>
      <c r="F73" s="126"/>
      <c r="G73" s="127"/>
      <c r="H73" s="163"/>
    </row>
    <row r="74" spans="1:8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>
        <v>135</v>
      </c>
      <c r="G74" s="127">
        <f t="shared" ref="G74" si="4">E74*F74</f>
        <v>1350</v>
      </c>
      <c r="H74" s="163"/>
    </row>
    <row r="75" spans="1:8" s="85" customFormat="1" x14ac:dyDescent="0.2">
      <c r="A75" s="86"/>
      <c r="B75" s="87"/>
      <c r="C75" s="104"/>
      <c r="D75" s="83"/>
      <c r="E75" s="84"/>
      <c r="F75" s="126"/>
      <c r="G75" s="127"/>
      <c r="H75" s="163"/>
    </row>
    <row r="76" spans="1:8" s="85" customFormat="1" x14ac:dyDescent="0.2">
      <c r="A76" s="86"/>
      <c r="B76" s="87"/>
      <c r="C76" s="104"/>
      <c r="D76" s="83"/>
      <c r="E76" s="84"/>
      <c r="F76" s="126"/>
      <c r="G76" s="127"/>
      <c r="H76" s="163"/>
    </row>
    <row r="77" spans="1:8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>
        <v>130</v>
      </c>
      <c r="G77" s="127">
        <f t="shared" ref="G77" si="5">E77*F77</f>
        <v>260</v>
      </c>
      <c r="H77" s="163"/>
    </row>
    <row r="78" spans="1:8" s="85" customFormat="1" x14ac:dyDescent="0.2">
      <c r="A78" s="86"/>
      <c r="B78" s="87"/>
      <c r="C78" s="104"/>
      <c r="D78" s="83"/>
      <c r="E78" s="84"/>
      <c r="F78" s="126"/>
      <c r="G78" s="127"/>
      <c r="H78" s="163"/>
    </row>
    <row r="79" spans="1:8" s="85" customFormat="1" x14ac:dyDescent="0.2">
      <c r="A79" s="86"/>
      <c r="B79" s="87"/>
      <c r="C79" s="104"/>
      <c r="D79" s="83"/>
      <c r="E79" s="84"/>
      <c r="F79" s="126"/>
      <c r="G79" s="127"/>
      <c r="H79" s="163"/>
    </row>
    <row r="80" spans="1:8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>
        <v>136</v>
      </c>
      <c r="G80" s="127">
        <f t="shared" ref="G80" si="6">E80*F80</f>
        <v>2040</v>
      </c>
      <c r="H80" s="163"/>
    </row>
    <row r="81" spans="1:8" s="85" customFormat="1" x14ac:dyDescent="0.2">
      <c r="A81" s="86"/>
      <c r="B81" s="87"/>
      <c r="C81" s="104"/>
      <c r="D81" s="83"/>
      <c r="E81" s="84"/>
      <c r="F81" s="126"/>
      <c r="G81" s="127"/>
      <c r="H81" s="163"/>
    </row>
    <row r="82" spans="1:8" s="85" customFormat="1" x14ac:dyDescent="0.2">
      <c r="A82" s="86"/>
      <c r="B82" s="87"/>
      <c r="C82" s="104"/>
      <c r="D82" s="83"/>
      <c r="E82" s="84"/>
      <c r="F82" s="126"/>
      <c r="G82" s="127"/>
      <c r="H82" s="163"/>
    </row>
    <row r="83" spans="1:8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>
        <v>228</v>
      </c>
      <c r="G83" s="127">
        <f t="shared" ref="G83" si="7">E83*F83</f>
        <v>12084</v>
      </c>
      <c r="H83" s="163"/>
    </row>
    <row r="84" spans="1:8" s="85" customFormat="1" x14ac:dyDescent="0.2">
      <c r="A84" s="86"/>
      <c r="B84" s="87"/>
      <c r="C84" s="104"/>
      <c r="D84" s="83"/>
      <c r="E84" s="84"/>
      <c r="F84" s="126"/>
      <c r="G84" s="127"/>
      <c r="H84" s="163"/>
    </row>
    <row r="85" spans="1:8" s="85" customFormat="1" x14ac:dyDescent="0.2">
      <c r="A85" s="86"/>
      <c r="B85" s="87"/>
      <c r="C85" s="104"/>
      <c r="D85" s="83"/>
      <c r="E85" s="84"/>
      <c r="F85" s="126"/>
      <c r="G85" s="127"/>
      <c r="H85" s="163"/>
    </row>
    <row r="86" spans="1:8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>
        <v>455</v>
      </c>
      <c r="G86" s="127">
        <f t="shared" ref="G86" si="8">E86*F86</f>
        <v>10920</v>
      </c>
      <c r="H86" s="163"/>
    </row>
    <row r="87" spans="1:8" s="85" customFormat="1" x14ac:dyDescent="0.2">
      <c r="A87" s="86"/>
      <c r="B87" s="87"/>
      <c r="C87" s="104"/>
      <c r="D87" s="83"/>
      <c r="E87" s="84"/>
      <c r="F87" s="126"/>
      <c r="G87" s="127"/>
      <c r="H87" s="163"/>
    </row>
    <row r="88" spans="1:8" s="85" customFormat="1" x14ac:dyDescent="0.2">
      <c r="A88" s="86"/>
      <c r="B88" s="87"/>
      <c r="C88" s="104"/>
      <c r="D88" s="83"/>
      <c r="E88" s="84"/>
      <c r="F88" s="126"/>
      <c r="G88" s="127"/>
      <c r="H88" s="163"/>
    </row>
    <row r="89" spans="1:8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>
        <v>320</v>
      </c>
      <c r="G89" s="127">
        <f t="shared" ref="G89" si="9">E89*F89</f>
        <v>2880</v>
      </c>
      <c r="H89" s="163"/>
    </row>
    <row r="90" spans="1:8" s="85" customFormat="1" x14ac:dyDescent="0.2">
      <c r="A90" s="86"/>
      <c r="B90" s="87"/>
      <c r="C90" s="104"/>
      <c r="D90" s="83"/>
      <c r="E90" s="84"/>
      <c r="F90" s="126"/>
      <c r="G90" s="127"/>
      <c r="H90" s="163"/>
    </row>
    <row r="91" spans="1:8" s="85" customFormat="1" x14ac:dyDescent="0.2">
      <c r="A91" s="86"/>
      <c r="B91" s="87"/>
      <c r="C91" s="104"/>
      <c r="D91" s="83"/>
      <c r="E91" s="84"/>
      <c r="F91" s="126"/>
      <c r="G91" s="127"/>
      <c r="H91" s="163"/>
    </row>
    <row r="92" spans="1:8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>
        <v>727</v>
      </c>
      <c r="G92" s="127">
        <f t="shared" ref="G92" si="10">E92*F92</f>
        <v>10178</v>
      </c>
      <c r="H92" s="163"/>
    </row>
    <row r="93" spans="1:8" x14ac:dyDescent="0.2">
      <c r="A93" s="20"/>
      <c r="B93" s="21"/>
      <c r="C93" s="22"/>
      <c r="D93" s="23"/>
      <c r="E93" s="54"/>
      <c r="F93" s="125"/>
      <c r="G93" s="121"/>
      <c r="H93" s="151"/>
    </row>
    <row r="94" spans="1:8" x14ac:dyDescent="0.2">
      <c r="A94" s="20"/>
      <c r="B94" s="21"/>
      <c r="C94" s="22"/>
      <c r="D94" s="23"/>
      <c r="E94" s="54"/>
      <c r="F94" s="125"/>
      <c r="G94" s="121"/>
      <c r="H94" s="151"/>
    </row>
    <row r="95" spans="1:8" x14ac:dyDescent="0.2">
      <c r="A95" s="20"/>
      <c r="B95" s="21"/>
      <c r="C95" s="22"/>
      <c r="D95" s="23"/>
      <c r="E95" s="54"/>
      <c r="F95" s="125"/>
      <c r="G95" s="121"/>
      <c r="H95" s="151"/>
    </row>
    <row r="96" spans="1:8" x14ac:dyDescent="0.2">
      <c r="A96" s="20"/>
      <c r="B96" s="21"/>
      <c r="C96" s="22"/>
      <c r="D96" s="23"/>
      <c r="E96" s="54"/>
      <c r="F96" s="125"/>
      <c r="G96" s="121"/>
      <c r="H96" s="151"/>
    </row>
    <row r="97" spans="1:8" x14ac:dyDescent="0.2">
      <c r="A97" s="20"/>
      <c r="B97" s="24"/>
      <c r="C97" s="70" t="s">
        <v>140</v>
      </c>
      <c r="D97" s="23"/>
      <c r="E97" s="54"/>
      <c r="F97" s="125"/>
      <c r="G97" s="121">
        <f>SUM(G74:G94)</f>
        <v>39712</v>
      </c>
      <c r="H97" s="151"/>
    </row>
    <row r="98" spans="1:8" x14ac:dyDescent="0.2">
      <c r="A98" s="20"/>
      <c r="B98" s="24"/>
      <c r="C98" s="22"/>
      <c r="D98" s="23"/>
      <c r="E98" s="54"/>
      <c r="F98" s="125"/>
      <c r="G98" s="121"/>
      <c r="H98" s="151"/>
    </row>
    <row r="99" spans="1:8" x14ac:dyDescent="0.2">
      <c r="A99" s="20"/>
      <c r="B99" s="21"/>
      <c r="C99" s="22"/>
      <c r="D99" s="23"/>
      <c r="E99" s="54"/>
      <c r="F99" s="125"/>
      <c r="G99" s="125"/>
      <c r="H99" s="151"/>
    </row>
    <row r="100" spans="1:8" x14ac:dyDescent="0.2">
      <c r="A100" s="168" t="s">
        <v>141</v>
      </c>
      <c r="B100" s="168"/>
      <c r="C100" s="73" t="s">
        <v>142</v>
      </c>
      <c r="D100" s="23"/>
      <c r="E100" s="54"/>
      <c r="F100" s="125"/>
      <c r="G100" s="121"/>
      <c r="H100" s="151"/>
    </row>
    <row r="101" spans="1:8" x14ac:dyDescent="0.2">
      <c r="A101" s="67"/>
      <c r="B101" s="68"/>
      <c r="C101" s="73"/>
      <c r="D101" s="23"/>
      <c r="E101" s="54"/>
      <c r="F101" s="125"/>
      <c r="G101" s="121"/>
      <c r="H101" s="151"/>
    </row>
    <row r="102" spans="1:8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  <c r="H102" s="151"/>
    </row>
    <row r="103" spans="1:8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>
        <v>32</v>
      </c>
      <c r="G103" s="127">
        <f t="shared" ref="G103:G106" si="11">E103*F103</f>
        <v>256</v>
      </c>
      <c r="H103" s="151"/>
    </row>
    <row r="104" spans="1:8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>
        <v>36</v>
      </c>
      <c r="G104" s="127">
        <f t="shared" si="11"/>
        <v>144</v>
      </c>
      <c r="H104" s="151"/>
    </row>
    <row r="105" spans="1:8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>
        <v>36</v>
      </c>
      <c r="G105" s="127">
        <f t="shared" si="11"/>
        <v>72</v>
      </c>
      <c r="H105" s="151"/>
    </row>
    <row r="106" spans="1:8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>
        <v>228</v>
      </c>
      <c r="G106" s="127">
        <f t="shared" si="11"/>
        <v>1368</v>
      </c>
      <c r="H106" s="151"/>
    </row>
    <row r="107" spans="1:8" x14ac:dyDescent="0.2">
      <c r="A107" s="20"/>
      <c r="B107" s="21"/>
      <c r="C107" s="22"/>
      <c r="D107" s="23"/>
      <c r="E107" s="54"/>
      <c r="F107" s="125"/>
      <c r="G107" s="121"/>
      <c r="H107" s="151"/>
    </row>
    <row r="108" spans="1:8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  <c r="H108" s="151"/>
    </row>
    <row r="109" spans="1:8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>
        <v>165</v>
      </c>
      <c r="G109" s="127">
        <f t="shared" ref="G109" si="12">E109*F109</f>
        <v>165</v>
      </c>
      <c r="H109" s="151"/>
    </row>
    <row r="110" spans="1:8" x14ac:dyDescent="0.2">
      <c r="A110" s="20"/>
      <c r="B110" s="21"/>
      <c r="C110" s="22"/>
      <c r="D110" s="23"/>
      <c r="E110" s="54"/>
      <c r="F110" s="125"/>
      <c r="G110" s="121"/>
      <c r="H110" s="151"/>
    </row>
    <row r="111" spans="1:8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  <c r="H111" s="151"/>
    </row>
    <row r="112" spans="1:8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>
        <v>32</v>
      </c>
      <c r="G112" s="127">
        <f t="shared" ref="G112:G116" si="13">E112*F112</f>
        <v>224</v>
      </c>
      <c r="H112" s="151"/>
    </row>
    <row r="113" spans="1:8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>
        <v>72</v>
      </c>
      <c r="G113" s="127">
        <f t="shared" si="13"/>
        <v>216</v>
      </c>
      <c r="H113" s="151"/>
    </row>
    <row r="114" spans="1:8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>
        <v>45.5</v>
      </c>
      <c r="G114" s="127">
        <f t="shared" si="13"/>
        <v>182</v>
      </c>
      <c r="H114" s="151"/>
    </row>
    <row r="115" spans="1:8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>
        <v>56</v>
      </c>
      <c r="G115" s="127">
        <f t="shared" si="13"/>
        <v>560</v>
      </c>
      <c r="H115" s="151"/>
    </row>
    <row r="116" spans="1:8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>
        <v>63</v>
      </c>
      <c r="G116" s="127">
        <f t="shared" si="13"/>
        <v>63</v>
      </c>
      <c r="H116" s="151"/>
    </row>
    <row r="117" spans="1:8" x14ac:dyDescent="0.2">
      <c r="A117" s="20"/>
      <c r="B117" s="21"/>
      <c r="C117" s="22"/>
      <c r="D117" s="23"/>
      <c r="E117" s="54"/>
      <c r="F117" s="125"/>
      <c r="G117" s="121"/>
      <c r="H117" s="151"/>
    </row>
    <row r="118" spans="1:8" x14ac:dyDescent="0.2">
      <c r="A118" s="20"/>
      <c r="B118" s="21"/>
      <c r="C118" s="70" t="s">
        <v>155</v>
      </c>
      <c r="D118" s="23"/>
      <c r="E118" s="54"/>
      <c r="F118" s="125"/>
      <c r="G118" s="121">
        <f>SUM(G103:G116)</f>
        <v>3250</v>
      </c>
      <c r="H118" s="151"/>
    </row>
    <row r="119" spans="1:8" x14ac:dyDescent="0.2">
      <c r="A119" s="20"/>
      <c r="B119" s="21"/>
      <c r="C119" s="22"/>
      <c r="D119" s="23"/>
      <c r="E119" s="54"/>
      <c r="F119" s="125"/>
      <c r="G119" s="121"/>
      <c r="H119" s="151"/>
    </row>
    <row r="120" spans="1:8" x14ac:dyDescent="0.2">
      <c r="A120" s="20"/>
      <c r="B120" s="21"/>
      <c r="C120" s="22"/>
      <c r="D120" s="23"/>
      <c r="E120" s="54"/>
      <c r="F120" s="125"/>
      <c r="G120" s="121"/>
      <c r="H120" s="151"/>
    </row>
    <row r="121" spans="1:8" x14ac:dyDescent="0.2">
      <c r="A121" s="20"/>
      <c r="B121" s="21"/>
      <c r="C121" s="22"/>
      <c r="D121" s="23"/>
      <c r="E121" s="54"/>
      <c r="F121" s="125"/>
      <c r="G121" s="121"/>
      <c r="H121" s="151"/>
    </row>
    <row r="122" spans="1:8" x14ac:dyDescent="0.2">
      <c r="A122" s="168" t="s">
        <v>156</v>
      </c>
      <c r="B122" s="168"/>
      <c r="C122" s="73" t="s">
        <v>157</v>
      </c>
      <c r="D122" s="23"/>
      <c r="E122" s="54"/>
      <c r="F122" s="125"/>
      <c r="G122" s="121"/>
      <c r="H122" s="151"/>
    </row>
    <row r="123" spans="1:8" x14ac:dyDescent="0.2">
      <c r="A123" s="67"/>
      <c r="B123" s="68"/>
      <c r="C123" s="73"/>
      <c r="D123" s="23"/>
      <c r="E123" s="54"/>
      <c r="F123" s="125"/>
      <c r="G123" s="121"/>
      <c r="H123" s="151"/>
    </row>
    <row r="124" spans="1:8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  <c r="H124" s="151"/>
    </row>
    <row r="125" spans="1:8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>
        <v>70</v>
      </c>
      <c r="G125" s="127">
        <f t="shared" ref="G125:G127" si="14">E125*F125</f>
        <v>7000</v>
      </c>
      <c r="H125" s="151"/>
    </row>
    <row r="126" spans="1:8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>
        <v>41</v>
      </c>
      <c r="G126" s="127">
        <f t="shared" si="14"/>
        <v>41</v>
      </c>
      <c r="H126" s="151"/>
    </row>
    <row r="127" spans="1:8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>
        <v>230</v>
      </c>
      <c r="G127" s="127">
        <f t="shared" si="14"/>
        <v>230</v>
      </c>
      <c r="H127" s="151"/>
    </row>
    <row r="128" spans="1:8" x14ac:dyDescent="0.2">
      <c r="A128" s="20"/>
      <c r="B128" s="21"/>
      <c r="C128" s="103"/>
      <c r="D128" s="102"/>
      <c r="E128" s="102"/>
      <c r="F128" s="125"/>
      <c r="G128" s="121"/>
      <c r="H128" s="151"/>
    </row>
    <row r="129" spans="1:8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  <c r="H129" s="151"/>
    </row>
    <row r="130" spans="1:8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>
        <v>84</v>
      </c>
      <c r="G130" s="127">
        <f t="shared" ref="G130:G132" si="15">E130*F130</f>
        <v>2184</v>
      </c>
      <c r="H130" s="151"/>
    </row>
    <row r="131" spans="1:8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>
        <v>41</v>
      </c>
      <c r="G131" s="127">
        <f t="shared" si="15"/>
        <v>41</v>
      </c>
      <c r="H131" s="151"/>
    </row>
    <row r="132" spans="1:8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>
        <v>83</v>
      </c>
      <c r="G132" s="127">
        <f t="shared" si="15"/>
        <v>83</v>
      </c>
      <c r="H132" s="151"/>
    </row>
    <row r="133" spans="1:8" x14ac:dyDescent="0.2">
      <c r="A133" s="20"/>
      <c r="B133" s="21"/>
      <c r="C133" s="103"/>
      <c r="D133" s="102"/>
      <c r="E133" s="102"/>
      <c r="F133" s="128"/>
      <c r="G133" s="129"/>
      <c r="H133" s="151"/>
    </row>
    <row r="134" spans="1:8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  <c r="H134" s="151"/>
    </row>
    <row r="135" spans="1:8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>
        <v>107</v>
      </c>
      <c r="G135" s="127">
        <f t="shared" ref="G135:G137" si="16">E135*F135</f>
        <v>7490</v>
      </c>
      <c r="H135" s="151"/>
    </row>
    <row r="136" spans="1:8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>
        <v>41</v>
      </c>
      <c r="G136" s="127">
        <f t="shared" si="16"/>
        <v>41</v>
      </c>
      <c r="H136" s="151"/>
    </row>
    <row r="137" spans="1:8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>
        <v>83</v>
      </c>
      <c r="G137" s="127">
        <f t="shared" si="16"/>
        <v>83</v>
      </c>
      <c r="H137" s="151"/>
    </row>
    <row r="138" spans="1:8" x14ac:dyDescent="0.2">
      <c r="A138" s="20"/>
      <c r="B138" s="21"/>
      <c r="C138" s="103"/>
      <c r="D138" s="102"/>
      <c r="E138" s="102"/>
      <c r="F138" s="128"/>
      <c r="G138" s="129"/>
      <c r="H138" s="151"/>
    </row>
    <row r="139" spans="1:8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>
        <v>1045</v>
      </c>
      <c r="G139" s="127">
        <f t="shared" ref="G139:G141" si="17">E139*F139</f>
        <v>1045</v>
      </c>
      <c r="H139" s="151"/>
    </row>
    <row r="140" spans="1:8" x14ac:dyDescent="0.2">
      <c r="A140" s="20"/>
      <c r="B140" s="21"/>
      <c r="C140" s="22"/>
      <c r="D140" s="23"/>
      <c r="E140" s="54"/>
      <c r="F140" s="130"/>
      <c r="G140" s="127">
        <f t="shared" si="17"/>
        <v>0</v>
      </c>
      <c r="H140" s="151"/>
    </row>
    <row r="141" spans="1:8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>
        <v>455</v>
      </c>
      <c r="G141" s="127">
        <f t="shared" si="17"/>
        <v>910</v>
      </c>
      <c r="H141" s="151"/>
    </row>
    <row r="142" spans="1:8" x14ac:dyDescent="0.2">
      <c r="A142" s="20"/>
      <c r="B142" s="21"/>
      <c r="C142" s="22"/>
      <c r="D142" s="23"/>
      <c r="E142" s="54"/>
      <c r="F142" s="130"/>
      <c r="G142" s="130"/>
      <c r="H142" s="151"/>
    </row>
    <row r="143" spans="1:8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>
        <v>432</v>
      </c>
      <c r="G143" s="127">
        <f>E143*F143</f>
        <v>4320</v>
      </c>
      <c r="H143" s="151"/>
    </row>
    <row r="144" spans="1:8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>
        <v>432</v>
      </c>
      <c r="G144" s="127">
        <f t="shared" ref="G144:G146" si="18">E144*F144</f>
        <v>1728</v>
      </c>
      <c r="H144" s="151"/>
    </row>
    <row r="145" spans="1:8" x14ac:dyDescent="0.2">
      <c r="A145" s="20"/>
      <c r="B145" s="21"/>
      <c r="C145" s="22"/>
      <c r="D145" s="23"/>
      <c r="E145" s="54"/>
      <c r="F145" s="131"/>
      <c r="G145" s="132"/>
      <c r="H145" s="151"/>
    </row>
    <row r="146" spans="1:8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>
        <v>10.5</v>
      </c>
      <c r="G146" s="127">
        <f t="shared" si="18"/>
        <v>1575</v>
      </c>
      <c r="H146" s="151"/>
    </row>
    <row r="147" spans="1:8" x14ac:dyDescent="0.2">
      <c r="A147" s="20"/>
      <c r="B147" s="21"/>
      <c r="C147" s="22"/>
      <c r="D147" s="23"/>
      <c r="E147" s="54"/>
      <c r="F147" s="125"/>
      <c r="G147" s="121"/>
      <c r="H147" s="151"/>
    </row>
    <row r="148" spans="1:8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  <c r="H148" s="151"/>
    </row>
    <row r="149" spans="1:8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>
        <v>6.8</v>
      </c>
      <c r="G149" s="127">
        <f t="shared" ref="G149:G152" si="19">E149*F149</f>
        <v>2040</v>
      </c>
      <c r="H149" s="151"/>
    </row>
    <row r="150" spans="1:8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>
        <v>7.7</v>
      </c>
      <c r="G150" s="127">
        <f t="shared" si="19"/>
        <v>770</v>
      </c>
      <c r="H150" s="151"/>
    </row>
    <row r="151" spans="1:8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>
        <v>7.7</v>
      </c>
      <c r="G151" s="127">
        <f t="shared" si="19"/>
        <v>2310</v>
      </c>
      <c r="H151" s="151"/>
    </row>
    <row r="152" spans="1:8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>
        <v>23.5</v>
      </c>
      <c r="G152" s="127">
        <f t="shared" si="19"/>
        <v>1880</v>
      </c>
      <c r="H152" s="151"/>
    </row>
    <row r="153" spans="1:8" x14ac:dyDescent="0.2">
      <c r="A153" s="20"/>
      <c r="B153" s="21"/>
      <c r="C153" s="46"/>
      <c r="D153" s="23"/>
      <c r="E153" s="23"/>
      <c r="F153" s="125"/>
      <c r="G153" s="121"/>
      <c r="H153" s="151"/>
    </row>
    <row r="154" spans="1:8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  <c r="H154" s="151"/>
    </row>
    <row r="155" spans="1:8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>
        <v>8.3000000000000007</v>
      </c>
      <c r="G155" s="127">
        <f t="shared" ref="G155:G156" si="20">E155*F155</f>
        <v>415.00000000000006</v>
      </c>
      <c r="H155" s="151"/>
    </row>
    <row r="156" spans="1:8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>
        <v>18</v>
      </c>
      <c r="G156" s="127">
        <f t="shared" si="20"/>
        <v>450</v>
      </c>
      <c r="H156" s="151"/>
    </row>
    <row r="157" spans="1:8" x14ac:dyDescent="0.2">
      <c r="A157" s="20"/>
      <c r="B157" s="24"/>
      <c r="C157" s="47"/>
      <c r="D157" s="23"/>
      <c r="E157" s="54"/>
      <c r="F157" s="125"/>
      <c r="G157" s="121"/>
      <c r="H157" s="151"/>
    </row>
    <row r="158" spans="1:8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  <c r="H158" s="151"/>
    </row>
    <row r="159" spans="1:8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>
        <v>435</v>
      </c>
      <c r="G159" s="127">
        <f t="shared" ref="G159" si="21">E159*F159</f>
        <v>870</v>
      </c>
      <c r="H159" s="151"/>
    </row>
    <row r="160" spans="1:8" x14ac:dyDescent="0.2">
      <c r="A160" s="20"/>
      <c r="B160" s="24"/>
      <c r="C160" s="22"/>
      <c r="D160" s="23"/>
      <c r="E160" s="54"/>
      <c r="F160" s="125"/>
      <c r="G160" s="121"/>
      <c r="H160" s="151"/>
    </row>
    <row r="161" spans="1:8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  <c r="H161" s="151"/>
    </row>
    <row r="162" spans="1:8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>
        <v>60</v>
      </c>
      <c r="G162" s="127">
        <f t="shared" ref="G162:G167" si="22">E162*F162</f>
        <v>60</v>
      </c>
      <c r="H162" s="151"/>
    </row>
    <row r="163" spans="1:8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>
        <v>60</v>
      </c>
      <c r="G163" s="127">
        <f t="shared" si="22"/>
        <v>360</v>
      </c>
      <c r="H163" s="151"/>
    </row>
    <row r="164" spans="1:8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>
        <v>220</v>
      </c>
      <c r="G164" s="127">
        <f t="shared" si="22"/>
        <v>1100</v>
      </c>
      <c r="H164" s="151"/>
    </row>
    <row r="165" spans="1:8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>
        <v>83</v>
      </c>
      <c r="G165" s="127">
        <f t="shared" si="22"/>
        <v>83</v>
      </c>
      <c r="H165" s="151"/>
    </row>
    <row r="166" spans="1:8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>
        <v>60</v>
      </c>
      <c r="G166" s="127">
        <f t="shared" si="22"/>
        <v>120</v>
      </c>
      <c r="H166" s="151"/>
    </row>
    <row r="167" spans="1:8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>
        <v>60</v>
      </c>
      <c r="G167" s="127">
        <f t="shared" si="22"/>
        <v>120</v>
      </c>
      <c r="H167" s="151"/>
    </row>
    <row r="168" spans="1:8" x14ac:dyDescent="0.2">
      <c r="A168" s="20"/>
      <c r="B168" s="24"/>
      <c r="C168" s="22"/>
      <c r="D168" s="23"/>
      <c r="E168" s="54"/>
      <c r="F168" s="125"/>
      <c r="G168" s="121"/>
      <c r="H168" s="151"/>
    </row>
    <row r="169" spans="1:8" x14ac:dyDescent="0.2">
      <c r="A169" s="20"/>
      <c r="B169" s="24"/>
      <c r="C169" s="22"/>
      <c r="D169" s="23"/>
      <c r="E169" s="54"/>
      <c r="F169" s="125"/>
      <c r="G169" s="121"/>
      <c r="H169" s="151"/>
    </row>
    <row r="170" spans="1:8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  <c r="H170" s="151"/>
    </row>
    <row r="171" spans="1:8" ht="25.5" x14ac:dyDescent="0.2">
      <c r="A171" s="20"/>
      <c r="B171" s="21"/>
      <c r="C171" s="22" t="s">
        <v>175</v>
      </c>
      <c r="D171" s="59"/>
      <c r="E171" s="59"/>
      <c r="F171" s="125"/>
      <c r="G171" s="121"/>
      <c r="H171" s="151"/>
    </row>
    <row r="172" spans="1:8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>
        <v>3020</v>
      </c>
      <c r="G172" s="127">
        <f t="shared" ref="G172" si="23">E172*F172</f>
        <v>3020</v>
      </c>
      <c r="H172" s="151"/>
    </row>
    <row r="173" spans="1:8" x14ac:dyDescent="0.2">
      <c r="A173" s="20"/>
      <c r="B173" s="24"/>
      <c r="C173" s="46"/>
      <c r="D173" s="23"/>
      <c r="E173" s="54"/>
      <c r="F173" s="125"/>
      <c r="G173" s="121"/>
      <c r="H173" s="151"/>
    </row>
    <row r="174" spans="1:8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>
        <v>2750</v>
      </c>
      <c r="G174" s="127">
        <f t="shared" ref="G174" si="24">E174*F174</f>
        <v>2750</v>
      </c>
      <c r="H174" s="151"/>
    </row>
    <row r="175" spans="1:8" x14ac:dyDescent="0.2">
      <c r="A175" s="20"/>
      <c r="B175" s="24"/>
      <c r="C175" s="22"/>
      <c r="D175" s="23"/>
      <c r="E175" s="54"/>
      <c r="F175" s="125"/>
      <c r="G175" s="121"/>
      <c r="H175" s="151"/>
    </row>
    <row r="176" spans="1:8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>
        <v>900</v>
      </c>
      <c r="G176" s="127">
        <f t="shared" ref="G176" si="25">E176*F176</f>
        <v>900</v>
      </c>
      <c r="H176" s="151"/>
    </row>
    <row r="177" spans="1:8" x14ac:dyDescent="0.2">
      <c r="A177" s="20"/>
      <c r="B177" s="24"/>
      <c r="C177" s="22"/>
      <c r="D177" s="23"/>
      <c r="E177" s="54"/>
      <c r="F177" s="125"/>
      <c r="G177" s="121"/>
      <c r="H177" s="151"/>
    </row>
    <row r="178" spans="1:8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>
        <v>900</v>
      </c>
      <c r="G178" s="127">
        <f t="shared" ref="G178" si="26">E178*F178</f>
        <v>900</v>
      </c>
      <c r="H178" s="151"/>
    </row>
    <row r="179" spans="1:8" x14ac:dyDescent="0.2">
      <c r="A179" s="20"/>
      <c r="B179" s="24"/>
      <c r="C179" s="22"/>
      <c r="D179" s="23"/>
      <c r="E179" s="54"/>
      <c r="F179" s="125"/>
      <c r="G179" s="121"/>
      <c r="H179" s="151"/>
    </row>
    <row r="180" spans="1:8" x14ac:dyDescent="0.2">
      <c r="A180" s="20"/>
      <c r="B180" s="24"/>
      <c r="C180" s="70" t="s">
        <v>184</v>
      </c>
      <c r="D180" s="56"/>
      <c r="E180" s="56"/>
      <c r="F180" s="130"/>
      <c r="G180" s="166">
        <f>SUM(G124:G178)</f>
        <v>44919</v>
      </c>
      <c r="H180" s="151"/>
    </row>
    <row r="181" spans="1:8" x14ac:dyDescent="0.2">
      <c r="A181" s="20"/>
      <c r="B181" s="21"/>
      <c r="C181" s="22"/>
      <c r="D181" s="23"/>
      <c r="E181" s="54"/>
      <c r="F181" s="125"/>
      <c r="G181" s="121"/>
      <c r="H181" s="151"/>
    </row>
    <row r="182" spans="1:8" x14ac:dyDescent="0.2">
      <c r="A182" s="20"/>
      <c r="B182" s="24"/>
      <c r="C182" s="22"/>
      <c r="D182" s="23"/>
      <c r="E182" s="54"/>
      <c r="F182" s="133"/>
      <c r="G182" s="125"/>
      <c r="H182" s="151"/>
    </row>
    <row r="183" spans="1:8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G180+G118+G97+G69+G27</f>
        <v>163799.65</v>
      </c>
      <c r="H183" s="164"/>
    </row>
    <row r="184" spans="1:8" s="31" customFormat="1" x14ac:dyDescent="0.2">
      <c r="B184" s="32"/>
      <c r="C184" s="77"/>
      <c r="D184" s="59"/>
      <c r="E184" s="58"/>
      <c r="F184" s="136"/>
      <c r="G184" s="137"/>
      <c r="H184" s="164"/>
    </row>
    <row r="185" spans="1:8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163799.65</v>
      </c>
      <c r="H185" s="151"/>
    </row>
    <row r="186" spans="1:8" ht="13.5" thickTop="1" x14ac:dyDescent="0.2"/>
  </sheetData>
  <sheetProtection password="8A5B" sheet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86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topLeftCell="A90" zoomScale="90" zoomScaleNormal="120" zoomScaleSheetLayoutView="90" workbookViewId="0">
      <selection activeCell="F102" sqref="F10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9" t="s">
        <v>13</v>
      </c>
      <c r="B1" s="169"/>
      <c r="C1" s="169"/>
      <c r="D1" s="169"/>
      <c r="E1" s="169"/>
      <c r="F1" s="169"/>
      <c r="G1" s="169"/>
    </row>
    <row r="2" spans="1:8" ht="17.25" customHeight="1" x14ac:dyDescent="0.2">
      <c r="A2" s="169"/>
      <c r="B2" s="169"/>
      <c r="C2" s="169"/>
      <c r="D2" s="169"/>
      <c r="E2" s="169"/>
      <c r="F2" s="169"/>
      <c r="G2" s="169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1" customFormat="1" ht="22.5" customHeight="1" x14ac:dyDescent="0.2">
      <c r="A6" s="170" t="s">
        <v>0</v>
      </c>
      <c r="B6" s="170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8" t="s">
        <v>18</v>
      </c>
      <c r="B8" s="168"/>
      <c r="C8" s="13" t="s">
        <v>53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8" t="s">
        <v>76</v>
      </c>
      <c r="B10" s="168"/>
      <c r="C10" s="13" t="s">
        <v>77</v>
      </c>
      <c r="D10" s="18"/>
      <c r="E10" s="19"/>
      <c r="F10" s="107"/>
      <c r="G10" s="107"/>
      <c r="H10" s="151"/>
    </row>
    <row r="11" spans="1:8" x14ac:dyDescent="0.2">
      <c r="B11" s="16"/>
      <c r="C11" s="17"/>
      <c r="D11" s="18"/>
      <c r="E11" s="19"/>
      <c r="F11" s="107"/>
      <c r="G11" s="107"/>
      <c r="H11" s="151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  <c r="H12" s="151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  <c r="H13" s="151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  <c r="H14" s="151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  <c r="H15" s="151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  <c r="H16" s="151"/>
    </row>
    <row r="17" spans="1:8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  <c r="H17" s="151"/>
    </row>
    <row r="18" spans="1:8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  <c r="H18" s="151"/>
    </row>
    <row r="19" spans="1:8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  <c r="H19" s="151"/>
    </row>
    <row r="20" spans="1:8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  <c r="H20" s="151"/>
    </row>
    <row r="21" spans="1:8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  <c r="H21" s="151"/>
    </row>
    <row r="22" spans="1:8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  <c r="H22" s="151"/>
    </row>
    <row r="23" spans="1:8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  <c r="H23" s="151"/>
    </row>
    <row r="24" spans="1:8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  <c r="H24" s="151"/>
    </row>
    <row r="25" spans="1:8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  <c r="H25" s="151"/>
    </row>
    <row r="26" spans="1:8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  <c r="H26" s="151"/>
    </row>
    <row r="27" spans="1:8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  <c r="H27" s="151"/>
    </row>
    <row r="28" spans="1:8" x14ac:dyDescent="0.2">
      <c r="A28" s="20"/>
      <c r="B28" s="21"/>
      <c r="C28" s="57" t="s">
        <v>67</v>
      </c>
      <c r="D28" s="23"/>
      <c r="E28" s="54"/>
      <c r="F28" s="140"/>
      <c r="G28" s="140"/>
      <c r="H28" s="151"/>
    </row>
    <row r="29" spans="1:8" x14ac:dyDescent="0.2">
      <c r="A29" s="20"/>
      <c r="B29" s="24"/>
      <c r="C29" s="22" t="s">
        <v>7</v>
      </c>
      <c r="D29" s="23" t="s">
        <v>8</v>
      </c>
      <c r="E29" s="54">
        <v>1</v>
      </c>
      <c r="F29" s="140">
        <v>8140</v>
      </c>
      <c r="G29" s="141">
        <f>E29*F29</f>
        <v>8140</v>
      </c>
      <c r="H29" s="151"/>
    </row>
    <row r="30" spans="1:8" x14ac:dyDescent="0.2">
      <c r="A30" s="20"/>
      <c r="B30" s="24"/>
      <c r="C30" s="22"/>
      <c r="D30" s="23"/>
      <c r="E30" s="54"/>
      <c r="F30" s="140"/>
      <c r="G30" s="141"/>
      <c r="H30" s="151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  <c r="H31" s="151"/>
    </row>
    <row r="32" spans="1:8" x14ac:dyDescent="0.2">
      <c r="A32" s="20"/>
      <c r="B32" s="24"/>
      <c r="C32" s="22" t="s">
        <v>7</v>
      </c>
      <c r="D32" s="23" t="s">
        <v>8</v>
      </c>
      <c r="E32" s="54">
        <v>4</v>
      </c>
      <c r="F32" s="140">
        <v>1015</v>
      </c>
      <c r="G32" s="141">
        <f>E32*F32</f>
        <v>4060</v>
      </c>
      <c r="H32" s="151"/>
    </row>
    <row r="33" spans="1:8" x14ac:dyDescent="0.2">
      <c r="A33" s="20"/>
      <c r="B33" s="24"/>
      <c r="C33" s="22"/>
      <c r="D33" s="23"/>
      <c r="E33" s="54"/>
      <c r="F33" s="140"/>
      <c r="G33" s="141"/>
      <c r="H33" s="151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  <c r="H34" s="151"/>
    </row>
    <row r="35" spans="1:8" x14ac:dyDescent="0.2">
      <c r="A35" s="20"/>
      <c r="B35" s="24"/>
      <c r="C35" s="22" t="s">
        <v>7</v>
      </c>
      <c r="D35" s="23" t="s">
        <v>8</v>
      </c>
      <c r="E35" s="54">
        <v>1</v>
      </c>
      <c r="F35" s="140">
        <v>850</v>
      </c>
      <c r="G35" s="141">
        <f>E35*F35</f>
        <v>850</v>
      </c>
      <c r="H35" s="151"/>
    </row>
    <row r="36" spans="1:8" x14ac:dyDescent="0.2">
      <c r="A36" s="20"/>
      <c r="B36" s="24"/>
      <c r="C36" s="22"/>
      <c r="D36" s="23"/>
      <c r="E36" s="54"/>
      <c r="F36" s="140"/>
      <c r="G36" s="141"/>
      <c r="H36" s="151"/>
    </row>
    <row r="37" spans="1:8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>
        <v>6.5</v>
      </c>
      <c r="G37" s="141">
        <f>E37*F37</f>
        <v>1625</v>
      </c>
      <c r="H37" s="165"/>
    </row>
    <row r="38" spans="1:8" x14ac:dyDescent="0.2">
      <c r="A38" s="20"/>
      <c r="B38" s="24"/>
      <c r="C38" s="22"/>
      <c r="D38" s="23"/>
      <c r="E38" s="54"/>
      <c r="F38" s="140"/>
      <c r="G38" s="141"/>
      <c r="H38" s="151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>
        <v>105</v>
      </c>
      <c r="G39" s="141">
        <f>E39*F39</f>
        <v>840</v>
      </c>
      <c r="H39" s="151"/>
    </row>
    <row r="40" spans="1:8" x14ac:dyDescent="0.2">
      <c r="A40" s="20"/>
      <c r="B40" s="21"/>
      <c r="C40" s="22"/>
      <c r="D40" s="23"/>
      <c r="E40" s="54"/>
      <c r="F40" s="140"/>
      <c r="G40" s="141"/>
      <c r="H40" s="151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  <c r="H41" s="151"/>
    </row>
    <row r="42" spans="1:8" x14ac:dyDescent="0.2">
      <c r="A42" s="20"/>
      <c r="B42" s="21"/>
      <c r="C42" s="46" t="s">
        <v>71</v>
      </c>
      <c r="D42" s="23" t="s">
        <v>9</v>
      </c>
      <c r="E42" s="54">
        <v>100</v>
      </c>
      <c r="F42" s="140">
        <v>7.3</v>
      </c>
      <c r="G42" s="141">
        <f>E42*F42</f>
        <v>730</v>
      </c>
      <c r="H42" s="151"/>
    </row>
    <row r="43" spans="1:8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>
        <v>7.3</v>
      </c>
      <c r="G43" s="141">
        <f>E43*F43</f>
        <v>730</v>
      </c>
      <c r="H43" s="151"/>
    </row>
    <row r="44" spans="1:8" x14ac:dyDescent="0.2">
      <c r="A44" s="20"/>
      <c r="B44" s="21"/>
      <c r="C44" s="22"/>
      <c r="D44" s="23"/>
      <c r="E44" s="54"/>
      <c r="F44" s="140"/>
      <c r="G44" s="141"/>
      <c r="H44" s="151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>
        <v>64</v>
      </c>
      <c r="G45" s="141">
        <f>E45*F45</f>
        <v>896</v>
      </c>
      <c r="H45" s="151"/>
    </row>
    <row r="46" spans="1:8" x14ac:dyDescent="0.2">
      <c r="A46" s="20"/>
      <c r="B46" s="24"/>
      <c r="C46" s="22"/>
      <c r="D46" s="23"/>
      <c r="E46" s="54"/>
      <c r="F46" s="140"/>
      <c r="G46" s="141"/>
      <c r="H46" s="151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>
        <v>86</v>
      </c>
      <c r="G47" s="141">
        <f>E47*F47</f>
        <v>86</v>
      </c>
      <c r="H47" s="151"/>
    </row>
    <row r="48" spans="1:8" x14ac:dyDescent="0.2">
      <c r="A48" s="20"/>
      <c r="B48" s="24"/>
      <c r="C48" s="25"/>
      <c r="D48" s="4"/>
      <c r="F48" s="142"/>
      <c r="G48" s="142"/>
      <c r="H48" s="151"/>
    </row>
    <row r="49" spans="1:8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17957</v>
      </c>
      <c r="H49" s="151"/>
    </row>
    <row r="50" spans="1:8" x14ac:dyDescent="0.2">
      <c r="A50" s="32"/>
      <c r="B50" s="32"/>
      <c r="C50" s="32"/>
      <c r="D50" s="35"/>
      <c r="E50" s="35"/>
      <c r="F50" s="144"/>
      <c r="G50" s="144"/>
      <c r="H50" s="151"/>
    </row>
    <row r="51" spans="1:8" x14ac:dyDescent="0.2">
      <c r="A51" s="32"/>
      <c r="B51" s="32"/>
      <c r="C51" s="32"/>
      <c r="D51" s="35"/>
      <c r="E51" s="35"/>
      <c r="F51" s="144"/>
      <c r="G51" s="144"/>
      <c r="H51" s="151"/>
    </row>
    <row r="52" spans="1:8" x14ac:dyDescent="0.2">
      <c r="A52" s="168" t="s">
        <v>78</v>
      </c>
      <c r="B52" s="168"/>
      <c r="C52" s="13" t="s">
        <v>79</v>
      </c>
      <c r="D52" s="35"/>
      <c r="E52" s="35"/>
      <c r="F52" s="144"/>
      <c r="G52" s="144"/>
      <c r="H52" s="151"/>
    </row>
    <row r="53" spans="1:8" x14ac:dyDescent="0.2">
      <c r="B53" s="64"/>
      <c r="C53" s="65"/>
      <c r="D53" s="4"/>
      <c r="F53" s="142"/>
      <c r="G53" s="142"/>
      <c r="H53" s="151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  <c r="H54" s="151"/>
    </row>
    <row r="55" spans="1:8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  <c r="H55" s="151"/>
    </row>
    <row r="56" spans="1:8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  <c r="H56" s="151"/>
    </row>
    <row r="57" spans="1:8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  <c r="H57" s="151"/>
    </row>
    <row r="58" spans="1:8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  <c r="H58" s="151"/>
    </row>
    <row r="59" spans="1:8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  <c r="H59" s="151"/>
    </row>
    <row r="60" spans="1:8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  <c r="H60" s="151"/>
    </row>
    <row r="61" spans="1:8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  <c r="H61" s="151"/>
    </row>
    <row r="62" spans="1:8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  <c r="H62" s="151"/>
    </row>
    <row r="63" spans="1:8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  <c r="H63" s="151"/>
    </row>
    <row r="64" spans="1:8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  <c r="H64" s="151"/>
    </row>
    <row r="65" spans="1:8" x14ac:dyDescent="0.2">
      <c r="A65" s="20"/>
      <c r="B65" s="24"/>
      <c r="C65" s="22" t="s">
        <v>90</v>
      </c>
      <c r="D65" s="23" t="s">
        <v>7</v>
      </c>
      <c r="E65" s="54">
        <v>1</v>
      </c>
      <c r="F65" s="140">
        <v>2560</v>
      </c>
      <c r="G65" s="141">
        <f>E65*F65</f>
        <v>2560</v>
      </c>
      <c r="H65" s="151"/>
    </row>
    <row r="66" spans="1:8" x14ac:dyDescent="0.2">
      <c r="A66" s="20"/>
      <c r="B66" s="24"/>
      <c r="C66" s="22"/>
      <c r="D66" s="4"/>
      <c r="E66" s="58"/>
      <c r="F66" s="142"/>
      <c r="G66" s="142"/>
      <c r="H66" s="151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>
        <v>1130</v>
      </c>
      <c r="G67" s="141">
        <f>E67*F67</f>
        <v>1130</v>
      </c>
      <c r="H67" s="151"/>
    </row>
    <row r="68" spans="1:8" x14ac:dyDescent="0.2">
      <c r="A68" s="20"/>
      <c r="B68" s="24"/>
      <c r="C68" s="22"/>
      <c r="D68" s="4"/>
      <c r="E68" s="58"/>
      <c r="F68" s="142"/>
      <c r="G68" s="142"/>
      <c r="H68" s="151"/>
    </row>
    <row r="69" spans="1:8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>
        <v>1020</v>
      </c>
      <c r="G69" s="141">
        <f>E69*F69</f>
        <v>1020</v>
      </c>
      <c r="H69" s="151"/>
    </row>
    <row r="70" spans="1:8" x14ac:dyDescent="0.2">
      <c r="A70" s="20"/>
      <c r="B70" s="24"/>
      <c r="C70" s="22"/>
      <c r="D70" s="4"/>
      <c r="E70" s="58"/>
      <c r="F70" s="142"/>
      <c r="G70" s="142"/>
      <c r="H70" s="151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>
        <v>80</v>
      </c>
      <c r="G71" s="141">
        <f>E71*F71</f>
        <v>400</v>
      </c>
      <c r="H71" s="151"/>
    </row>
    <row r="72" spans="1:8" x14ac:dyDescent="0.2">
      <c r="A72" s="20"/>
      <c r="B72" s="24"/>
      <c r="C72" s="22"/>
      <c r="D72" s="4"/>
      <c r="E72" s="58"/>
      <c r="F72" s="142"/>
      <c r="G72" s="142"/>
      <c r="H72" s="151"/>
    </row>
    <row r="73" spans="1:8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>
        <v>6.6</v>
      </c>
      <c r="G73" s="141">
        <f>E73*F73</f>
        <v>2640</v>
      </c>
      <c r="H73" s="151"/>
    </row>
    <row r="74" spans="1:8" x14ac:dyDescent="0.2">
      <c r="A74" s="20"/>
      <c r="B74" s="24"/>
      <c r="C74" s="25"/>
      <c r="D74" s="4"/>
      <c r="F74" s="142"/>
      <c r="G74" s="142"/>
      <c r="H74" s="151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  <c r="H75" s="151"/>
    </row>
    <row r="76" spans="1:8" x14ac:dyDescent="0.2">
      <c r="A76" s="20"/>
      <c r="B76" s="21"/>
      <c r="C76" s="46" t="s">
        <v>71</v>
      </c>
      <c r="D76" s="23" t="s">
        <v>9</v>
      </c>
      <c r="E76" s="54">
        <v>50</v>
      </c>
      <c r="F76" s="140">
        <v>7.3</v>
      </c>
      <c r="G76" s="141">
        <f>E76*F76</f>
        <v>365</v>
      </c>
      <c r="H76" s="151"/>
    </row>
    <row r="77" spans="1:8" x14ac:dyDescent="0.2">
      <c r="A77" s="20"/>
      <c r="B77" s="21"/>
      <c r="C77" s="46" t="s">
        <v>95</v>
      </c>
      <c r="D77" s="23" t="s">
        <v>9</v>
      </c>
      <c r="E77" s="54">
        <v>20</v>
      </c>
      <c r="F77" s="140">
        <v>9.5</v>
      </c>
      <c r="G77" s="141">
        <f t="shared" ref="G77:G80" si="0">E77*F77</f>
        <v>190</v>
      </c>
      <c r="H77" s="151"/>
    </row>
    <row r="78" spans="1:8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>
        <v>6.8</v>
      </c>
      <c r="G78" s="141">
        <f t="shared" si="0"/>
        <v>680</v>
      </c>
      <c r="H78" s="151"/>
    </row>
    <row r="79" spans="1:8" x14ac:dyDescent="0.2">
      <c r="A79" s="20"/>
      <c r="B79" s="24"/>
      <c r="C79" s="25"/>
      <c r="D79" s="4"/>
      <c r="F79" s="142"/>
      <c r="G79" s="142"/>
      <c r="H79" s="151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>
        <v>900</v>
      </c>
      <c r="G80" s="141">
        <f t="shared" si="0"/>
        <v>900</v>
      </c>
      <c r="H80" s="151"/>
    </row>
    <row r="81" spans="1:8" x14ac:dyDescent="0.2">
      <c r="A81" s="20"/>
      <c r="B81" s="24"/>
      <c r="C81" s="25"/>
      <c r="D81" s="4"/>
      <c r="F81" s="142"/>
      <c r="G81" s="142"/>
      <c r="H81" s="151"/>
    </row>
    <row r="82" spans="1:8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9885</v>
      </c>
      <c r="H82" s="151"/>
    </row>
    <row r="83" spans="1:8" x14ac:dyDescent="0.2">
      <c r="A83" s="20"/>
      <c r="B83" s="24"/>
      <c r="C83" s="51"/>
      <c r="D83" s="32"/>
      <c r="E83" s="32"/>
      <c r="F83" s="146"/>
      <c r="G83" s="146"/>
      <c r="H83" s="151"/>
    </row>
    <row r="84" spans="1:8" x14ac:dyDescent="0.2">
      <c r="A84" s="20"/>
      <c r="B84" s="24"/>
      <c r="C84" s="51"/>
      <c r="D84" s="32"/>
      <c r="E84" s="32"/>
      <c r="F84" s="146"/>
      <c r="G84" s="146"/>
      <c r="H84" s="151"/>
    </row>
    <row r="85" spans="1:8" x14ac:dyDescent="0.2">
      <c r="A85" s="168" t="s">
        <v>138</v>
      </c>
      <c r="B85" s="168"/>
      <c r="C85" s="13" t="s">
        <v>187</v>
      </c>
      <c r="D85" s="32"/>
      <c r="E85" s="32"/>
      <c r="F85" s="146"/>
      <c r="G85" s="146"/>
      <c r="H85" s="151"/>
    </row>
    <row r="86" spans="1:8" x14ac:dyDescent="0.2">
      <c r="B86" s="64"/>
      <c r="C86" s="65"/>
      <c r="D86" s="32"/>
      <c r="E86" s="32"/>
      <c r="F86" s="146"/>
      <c r="G86" s="146"/>
      <c r="H86" s="151"/>
    </row>
    <row r="87" spans="1:8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>
        <v>3670</v>
      </c>
      <c r="G87" s="141">
        <f>E87*F87</f>
        <v>22020</v>
      </c>
      <c r="H87" s="151"/>
    </row>
    <row r="88" spans="1:8" x14ac:dyDescent="0.2">
      <c r="A88" s="20"/>
      <c r="B88" s="24"/>
      <c r="C88" s="51"/>
      <c r="D88" s="32"/>
      <c r="E88" s="32"/>
      <c r="F88" s="146"/>
      <c r="G88" s="146"/>
      <c r="H88" s="151"/>
    </row>
    <row r="89" spans="1:8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>
        <v>585</v>
      </c>
      <c r="G89" s="141">
        <f>E89*F89</f>
        <v>3510</v>
      </c>
      <c r="H89" s="151"/>
    </row>
    <row r="90" spans="1:8" x14ac:dyDescent="0.2">
      <c r="A90" s="20"/>
      <c r="B90" s="24"/>
      <c r="C90" s="51"/>
      <c r="D90" s="32"/>
      <c r="E90" s="32"/>
      <c r="F90" s="146"/>
      <c r="G90" s="146"/>
      <c r="H90" s="151"/>
    </row>
    <row r="91" spans="1:8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>
        <v>460</v>
      </c>
      <c r="G91" s="141">
        <f>E91*F91</f>
        <v>2760</v>
      </c>
      <c r="H91" s="151"/>
    </row>
    <row r="92" spans="1:8" x14ac:dyDescent="0.2">
      <c r="A92" s="20"/>
      <c r="B92" s="24"/>
      <c r="C92" s="51"/>
      <c r="D92" s="32"/>
      <c r="E92" s="32"/>
      <c r="F92" s="146"/>
      <c r="G92" s="146"/>
      <c r="H92" s="151"/>
    </row>
    <row r="93" spans="1:8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  <c r="H93" s="151"/>
    </row>
    <row r="94" spans="1:8" x14ac:dyDescent="0.2">
      <c r="A94" s="20"/>
      <c r="B94" s="24"/>
      <c r="C94" s="22" t="s">
        <v>190</v>
      </c>
      <c r="D94" s="23" t="s">
        <v>9</v>
      </c>
      <c r="E94" s="54">
        <v>80</v>
      </c>
      <c r="F94" s="140">
        <v>22.75</v>
      </c>
      <c r="G94" s="141">
        <f t="shared" ref="G94:G95" si="1">E94*F94</f>
        <v>1820</v>
      </c>
      <c r="H94" s="151"/>
    </row>
    <row r="95" spans="1:8" x14ac:dyDescent="0.2">
      <c r="A95" s="20"/>
      <c r="B95" s="24"/>
      <c r="C95" s="22" t="s">
        <v>189</v>
      </c>
      <c r="D95" s="23" t="s">
        <v>9</v>
      </c>
      <c r="E95" s="54">
        <v>60</v>
      </c>
      <c r="F95" s="146">
        <v>10.9</v>
      </c>
      <c r="G95" s="141">
        <f t="shared" si="1"/>
        <v>654</v>
      </c>
      <c r="H95" s="151"/>
    </row>
    <row r="96" spans="1:8" x14ac:dyDescent="0.2">
      <c r="A96" s="20"/>
      <c r="B96" s="24"/>
      <c r="C96" s="51"/>
      <c r="D96" s="32"/>
      <c r="E96" s="32"/>
      <c r="F96" s="140"/>
      <c r="G96" s="146"/>
      <c r="H96" s="151"/>
    </row>
    <row r="97" spans="1:8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6"/>
      <c r="G97" s="141"/>
      <c r="H97" s="151"/>
    </row>
    <row r="98" spans="1:8" x14ac:dyDescent="0.2">
      <c r="A98" s="20"/>
      <c r="B98" s="24"/>
      <c r="C98" s="46" t="s">
        <v>192</v>
      </c>
      <c r="D98" s="23" t="s">
        <v>9</v>
      </c>
      <c r="E98" s="54">
        <v>80</v>
      </c>
      <c r="F98" s="140">
        <v>7.3</v>
      </c>
      <c r="G98" s="141">
        <f>E98*F98</f>
        <v>584</v>
      </c>
      <c r="H98" s="151"/>
    </row>
    <row r="99" spans="1:8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6">
        <v>7.7</v>
      </c>
      <c r="G99" s="141">
        <f>E99*F99</f>
        <v>770</v>
      </c>
      <c r="H99" s="151"/>
    </row>
    <row r="100" spans="1:8" x14ac:dyDescent="0.2">
      <c r="A100" s="20"/>
      <c r="B100" s="24"/>
      <c r="C100" s="51"/>
      <c r="D100" s="32"/>
      <c r="E100" s="32"/>
      <c r="F100" s="140"/>
      <c r="G100" s="146"/>
      <c r="H100" s="151"/>
    </row>
    <row r="101" spans="1:8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>
        <v>900</v>
      </c>
      <c r="G101" s="141">
        <f>E101*F101</f>
        <v>900</v>
      </c>
      <c r="H101" s="151"/>
    </row>
    <row r="102" spans="1:8" x14ac:dyDescent="0.2">
      <c r="A102" s="20"/>
      <c r="B102" s="24"/>
      <c r="C102" s="51"/>
      <c r="D102" s="32"/>
      <c r="E102" s="32"/>
      <c r="F102" s="167"/>
      <c r="G102" s="146"/>
      <c r="H102" s="151"/>
    </row>
    <row r="103" spans="1:8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33018</v>
      </c>
      <c r="H103" s="151"/>
    </row>
    <row r="104" spans="1:8" x14ac:dyDescent="0.2">
      <c r="A104" s="20"/>
      <c r="B104" s="24"/>
      <c r="C104" s="51"/>
      <c r="D104" s="32"/>
      <c r="E104" s="32"/>
      <c r="F104" s="146"/>
      <c r="G104" s="146"/>
      <c r="H104" s="151"/>
    </row>
    <row r="105" spans="1:8" x14ac:dyDescent="0.2">
      <c r="A105" s="20"/>
      <c r="B105" s="24"/>
      <c r="C105" s="25"/>
      <c r="D105" s="4"/>
      <c r="F105" s="142"/>
      <c r="G105" s="142"/>
      <c r="H105" s="151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60860</v>
      </c>
      <c r="H106" s="164"/>
    </row>
    <row r="107" spans="1:8" s="31" customFormat="1" x14ac:dyDescent="0.2">
      <c r="B107" s="32"/>
      <c r="C107" s="33"/>
      <c r="D107" s="34"/>
      <c r="E107" s="35"/>
      <c r="F107" s="146"/>
      <c r="G107" s="146"/>
      <c r="H107" s="164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60860</v>
      </c>
      <c r="H108" s="151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topLeftCell="A49" zoomScale="110" zoomScaleNormal="120" zoomScaleSheetLayoutView="110" zoomScalePageLayoutView="90" workbookViewId="0">
      <selection activeCell="F61" sqref="F6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9" t="s">
        <v>12</v>
      </c>
      <c r="B1" s="169"/>
      <c r="C1" s="169"/>
      <c r="D1" s="169"/>
      <c r="E1" s="169"/>
      <c r="F1" s="169"/>
      <c r="G1" s="169"/>
    </row>
    <row r="2" spans="1:7" ht="17.25" customHeight="1" x14ac:dyDescent="0.2">
      <c r="A2" s="169"/>
      <c r="B2" s="169"/>
      <c r="C2" s="169"/>
      <c r="D2" s="169"/>
      <c r="E2" s="169"/>
      <c r="F2" s="169"/>
      <c r="G2" s="169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71" t="s">
        <v>0</v>
      </c>
      <c r="B6" s="171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8" t="s">
        <v>19</v>
      </c>
      <c r="B8" s="168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>
        <v>1.8</v>
      </c>
      <c r="G11" s="141">
        <f>E11*F11</f>
        <v>396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>
        <v>20.5</v>
      </c>
      <c r="G14" s="141">
        <f>E14*F14</f>
        <v>5125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>
        <v>20</v>
      </c>
      <c r="G16" s="141">
        <f>E16*F16</f>
        <v>4000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>
        <v>1</v>
      </c>
      <c r="G17" s="141">
        <f>E17*F17</f>
        <v>1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>
        <v>205</v>
      </c>
      <c r="G18" s="141">
        <f>E18*F18</f>
        <v>205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>
        <v>22.5</v>
      </c>
      <c r="G22" s="141">
        <f>E22*F22</f>
        <v>270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>
        <v>22.5</v>
      </c>
      <c r="G25" s="141">
        <f>E25*F25</f>
        <v>225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>
        <v>380</v>
      </c>
      <c r="G34" s="141">
        <f>E34*F34</f>
        <v>3800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>
        <v>14.5</v>
      </c>
      <c r="G36" s="141">
        <f>E36*F36</f>
        <v>87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>
        <v>90</v>
      </c>
      <c r="G38" s="141">
        <f>E38*F38</f>
        <v>450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>
        <v>90</v>
      </c>
      <c r="G40" s="141">
        <f>E40*F40</f>
        <v>90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>
        <v>60</v>
      </c>
      <c r="G42" s="141">
        <f>E42*F42</f>
        <v>60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>
        <v>475</v>
      </c>
      <c r="G44" s="141">
        <f>E44*F44</f>
        <v>475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>
        <v>86</v>
      </c>
      <c r="G46" s="141">
        <f>E46*F46</f>
        <v>516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>
        <v>64</v>
      </c>
      <c r="G48" s="141">
        <f>E48*F48</f>
        <v>640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>
        <v>86</v>
      </c>
      <c r="G51" s="141">
        <f>E51*F51</f>
        <v>516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>
        <v>33.5</v>
      </c>
      <c r="G54" s="141">
        <f t="shared" ref="G54:G55" si="0">E54*F54</f>
        <v>1005</v>
      </c>
    </row>
    <row r="55" spans="1:7" x14ac:dyDescent="0.2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>
        <v>13.5</v>
      </c>
      <c r="G57" s="141">
        <f>E57*F57</f>
        <v>405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>
        <v>14</v>
      </c>
      <c r="G60" s="141">
        <f t="shared" ref="G60:G61" si="1">E60*F60</f>
        <v>420</v>
      </c>
    </row>
    <row r="61" spans="1:7" x14ac:dyDescent="0.2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>
        <v>1100</v>
      </c>
      <c r="G62" s="141">
        <f>E62*F62</f>
        <v>1100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19786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19786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90" zoomScaleNormal="120" zoomScaleSheetLayoutView="90" workbookViewId="0">
      <selection activeCell="G34" sqref="G3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9" t="s">
        <v>12</v>
      </c>
      <c r="B1" s="169"/>
      <c r="C1" s="169"/>
      <c r="D1" s="169"/>
      <c r="E1" s="169"/>
      <c r="F1" s="169"/>
      <c r="G1" s="169"/>
    </row>
    <row r="2" spans="1:7" ht="17.25" customHeight="1" x14ac:dyDescent="0.2">
      <c r="A2" s="169"/>
      <c r="B2" s="169"/>
      <c r="C2" s="169"/>
      <c r="D2" s="169"/>
      <c r="E2" s="169"/>
      <c r="F2" s="169"/>
      <c r="G2" s="169"/>
    </row>
    <row r="3" spans="1:7" ht="15.75" x14ac:dyDescent="0.25">
      <c r="C3" s="6"/>
    </row>
    <row r="4" spans="1:7" ht="22.5" customHeight="1" x14ac:dyDescent="0.2">
      <c r="A4" s="171" t="s">
        <v>0</v>
      </c>
      <c r="B4" s="171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163799.65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60860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19786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244445.65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Pc</cp:lastModifiedBy>
  <cp:lastPrinted>2017-12-15T12:13:07Z</cp:lastPrinted>
  <dcterms:created xsi:type="dcterms:W3CDTF">2016-12-11T10:22:18Z</dcterms:created>
  <dcterms:modified xsi:type="dcterms:W3CDTF">2018-08-04T16:56:58Z</dcterms:modified>
</cp:coreProperties>
</file>